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77030431-D198-493B-901C-A1695F6E56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" sheetId="4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4" l="1"/>
  <c r="F20" i="4"/>
  <c r="F18" i="4"/>
  <c r="M18" i="4"/>
  <c r="F21" i="4" l="1"/>
  <c r="M21" i="4" l="1"/>
  <c r="F11" i="4" l="1"/>
  <c r="M11" i="4" l="1"/>
  <c r="M14" i="4" s="1"/>
  <c r="F12" i="4"/>
  <c r="F13" i="4"/>
  <c r="F14" i="4" l="1"/>
  <c r="C23" i="4" s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<sst xmlns="http://schemas.openxmlformats.org/spreadsheetml/2006/main" count="95" uniqueCount="41">
  <si>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</si>
  <si>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</si>
  <si>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</si>
  <si>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</si>
  <si>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</si>
  <si>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</si>
  <si>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</si>
  <si>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</si>
  <si>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</si>
  <si>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</si>
  <si>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</si>
  <si>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</si>
  <si>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</si>
  <si>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</si>
  <si>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</si>
  <si>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</si>
  <si>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</si>
  <si>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</si>
  <si>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</si>
  <si>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</si>
  <si>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</si>
  <si>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</si>
  <si>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Contratación del servicio de transporte de pacientes en ambulancia de los centros asistenciales de FREMAP, Mutua Colaboradora con la Seguridad Social Nº61, en Cáceres.</t>
  </si>
  <si>
    <t>Nº LICT/99/029/2023/0095</t>
  </si>
  <si>
    <t>Centro</t>
  </si>
  <si>
    <t>Nº estimado de trayectos anuales.</t>
  </si>
  <si>
    <t>Presupuesto anual estimado</t>
  </si>
  <si>
    <t>Cáceres</t>
  </si>
  <si>
    <t>Navalmoral de la Mata</t>
  </si>
  <si>
    <t>Plasencia</t>
  </si>
  <si>
    <t>TOTAL</t>
  </si>
  <si>
    <t>Nª kms estimados</t>
  </si>
  <si>
    <t>Precio máximo por km (€)</t>
  </si>
  <si>
    <t>Precio ofertado (€)</t>
  </si>
  <si>
    <r>
      <t xml:space="preserve">OFERTA ECONÓMICA: </t>
    </r>
    <r>
      <rPr>
        <b/>
        <u/>
        <sz val="20"/>
        <color theme="0"/>
        <rFont val="Calibri"/>
        <family val="2"/>
        <scheme val="minor"/>
      </rPr>
      <t>LOTE 1</t>
    </r>
  </si>
  <si>
    <t>*Nota: El importe ofertado total para la duración inicial se ha formulado multiplicando el presupuesto anual ofertado- según el precio ofertado y los consumos anuales estimados - por dos, ya que la duración inicial son dos años.</t>
  </si>
  <si>
    <t>Precio máximo por trayecto (€).
El trayecto no incluye ida y vuelta con paciente.</t>
  </si>
  <si>
    <r>
      <t xml:space="preserve">AMBULANCIA INDIVIDUAL NO ASISTENCIAL (CLASE A1)
</t>
    </r>
    <r>
      <rPr>
        <b/>
        <sz val="12"/>
        <rFont val="Calibri"/>
        <family val="2"/>
        <scheme val="minor"/>
      </rPr>
      <t>SERVICIOS PROGRAMADOS Y NO PROGRAMADOS</t>
    </r>
  </si>
  <si>
    <r>
      <t xml:space="preserve">AMBULANCIA COLECTIVA (CLASE A2)
</t>
    </r>
    <r>
      <rPr>
        <b/>
        <sz val="12"/>
        <rFont val="Calibri"/>
        <family val="2"/>
        <scheme val="minor"/>
      </rPr>
      <t>SERVICIOS PROGRAMADOS</t>
    </r>
  </si>
  <si>
    <r>
      <t xml:space="preserve">TRAYECTOS URBANOS.
</t>
    </r>
    <r>
      <rPr>
        <b/>
        <sz val="9"/>
        <rFont val="Calibri"/>
        <family val="2"/>
        <scheme val="minor"/>
      </rPr>
      <t xml:space="preserve">Son los trayectos que se realizan dentro del municipio en que se encuentra el Centro FREMAP y además, los trayectos que se realizan en un radio de 15 km desde el Centro de FREMAP. </t>
    </r>
  </si>
  <si>
    <r>
      <t xml:space="preserve">TRAYECTOS INTERURBANO/INTERPROVINCIAL.
</t>
    </r>
    <r>
      <rPr>
        <b/>
        <sz val="9"/>
        <rFont val="Calibri"/>
        <family val="2"/>
        <scheme val="minor"/>
      </rPr>
      <t>Son interurbanos aquellos trayectos en los que la recogida o la llegada se realiza fuera del municipio en que se encuentra el centro de FREMAP o encontrándose en un radio de más de 15 Km desde el Centro FREMAP.
Son interprovinciales aquellos trayectos en los que la recogida o la llegada se realiza fuera de la provincia.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</si>
</sst>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99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  <xf numFmtId="0" fontId="14" fillId="17" borderId="0" applyNumberFormat="0" applyBorder="0" applyAlignment="0" applyProtection="0"/>
  </cellStyleXfs>
  <cellXfs count="103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4" fontId="17" fillId="0" borderId="0" xfId="1" applyNumberFormat="1" applyFont="1" applyFill="1" applyBorder="1" applyAlignment="1" applyProtection="1">
      <alignment horizontal="center" vertical="center" wrapText="1"/>
    </xf>
    <xf numFmtId="4" fontId="7" fillId="7" borderId="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14" fillId="0" borderId="2" xfId="0" applyNumberFormat="1" applyFont="1" applyBorder="1" applyAlignment="1">
      <alignment wrapText="1"/>
    </xf>
    <xf numFmtId="0" fontId="14" fillId="0" borderId="0" xfId="0" applyFont="1"/>
    <xf numFmtId="44" fontId="11" fillId="10" borderId="3" xfId="2" applyFont="1" applyFill="1" applyBorder="1" applyAlignment="1" applyProtection="1">
      <alignment horizontal="center" vertical="center" wrapText="1"/>
    </xf>
    <xf numFmtId="44" fontId="11" fillId="13" borderId="1" xfId="2" applyFont="1" applyFill="1" applyBorder="1" applyAlignment="1">
      <alignment horizontal="center" vertical="center" wrapText="1"/>
    </xf>
    <xf numFmtId="44" fontId="11" fillId="10" borderId="3" xfId="2" applyFont="1" applyFill="1" applyBorder="1" applyAlignment="1" applyProtection="1">
      <alignment horizontal="center" vertical="center"/>
    </xf>
    <xf numFmtId="44" fontId="11" fillId="10" borderId="1" xfId="2" applyFont="1" applyFill="1" applyBorder="1" applyAlignment="1" applyProtection="1">
      <alignment horizontal="center" vertical="center"/>
    </xf>
    <xf numFmtId="44" fontId="11" fillId="10" borderId="1" xfId="2" applyFont="1" applyFill="1" applyBorder="1" applyAlignment="1" applyProtection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1" fillId="18" borderId="1" xfId="0" applyNumberFormat="1" applyFont="1" applyFill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4" fontId="11" fillId="0" borderId="0" xfId="0" applyNumberFormat="1" applyFont="1"/>
    <xf numFmtId="4" fontId="11" fillId="0" borderId="6" xfId="0" applyNumberFormat="1" applyFont="1" applyBorder="1" applyAlignment="1">
      <alignment horizontal="center" vertical="center"/>
    </xf>
    <xf numFmtId="4" fontId="11" fillId="18" borderId="6" xfId="0" applyNumberFormat="1" applyFont="1" applyFill="1" applyBorder="1" applyAlignment="1">
      <alignment horizontal="center" vertical="center" wrapText="1"/>
    </xf>
    <xf numFmtId="4" fontId="15" fillId="0" borderId="8" xfId="0" applyNumberFormat="1" applyFont="1" applyBorder="1" applyAlignment="1">
      <alignment horizontal="center" vertical="center" wrapText="1"/>
    </xf>
    <xf numFmtId="44" fontId="11" fillId="13" borderId="1" xfId="2" applyFont="1" applyFill="1" applyBorder="1" applyAlignment="1" applyProtection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5" fillId="0" borderId="0" xfId="0" applyFont="1" applyAlignment="1">
      <alignment horizontal="center" wrapText="1"/>
    </xf>
    <xf numFmtId="0" fontId="0" fillId="0" borderId="0" xfId="0" applyAlignment="1">
      <alignment vertical="center" wrapText="1"/>
    </xf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4" fontId="20" fillId="3" borderId="0" xfId="1" applyNumberFormat="1" applyFont="1" applyFill="1" applyBorder="1" applyAlignment="1" applyProtection="1">
      <alignment horizontal="center" vertical="center" wrapText="1"/>
    </xf>
    <xf numFmtId="4" fontId="20" fillId="3" borderId="0" xfId="1" applyNumberFormat="1" applyFont="1" applyFill="1" applyBorder="1" applyAlignment="1" applyProtection="1">
      <alignment horizontal="center" vertical="center"/>
    </xf>
    <xf numFmtId="4" fontId="12" fillId="11" borderId="4" xfId="0" applyNumberFormat="1" applyFont="1" applyFill="1" applyBorder="1" applyAlignment="1">
      <alignment horizontal="center" vertical="center" wrapText="1"/>
    </xf>
    <xf numFmtId="4" fontId="12" fillId="11" borderId="3" xfId="0" applyNumberFormat="1" applyFont="1" applyFill="1" applyBorder="1" applyAlignment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44" fontId="11" fillId="13" borderId="7" xfId="2" applyFont="1" applyFill="1" applyBorder="1" applyAlignment="1" applyProtection="1">
      <alignment horizontal="center" vertical="center" wrapText="1"/>
    </xf>
    <xf numFmtId="44" fontId="11" fillId="13" borderId="8" xfId="2" applyFont="1" applyFill="1" applyBorder="1" applyAlignment="1" applyProtection="1">
      <alignment horizontal="center" vertical="center" wrapText="1"/>
    </xf>
    <xf numFmtId="44" fontId="11" fillId="13" borderId="6" xfId="2" applyFont="1" applyFill="1" applyBorder="1" applyAlignment="1" applyProtection="1">
      <alignment horizontal="center" vertical="center" wrapText="1"/>
    </xf>
    <xf numFmtId="44" fontId="11" fillId="13" borderId="7" xfId="2" applyFont="1" applyFill="1" applyBorder="1" applyAlignment="1">
      <alignment horizontal="center" vertical="center" wrapText="1"/>
    </xf>
    <xf numFmtId="44" fontId="11" fillId="13" borderId="8" xfId="2" applyFont="1" applyFill="1" applyBorder="1" applyAlignment="1">
      <alignment horizontal="center" vertical="center" wrapText="1"/>
    </xf>
    <xf numFmtId="44" fontId="11" fillId="13" borderId="6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18" fillId="17" borderId="1" xfId="3" applyNumberFormat="1" applyFont="1" applyBorder="1" applyAlignment="1" applyProtection="1">
      <alignment horizontal="center" vertical="center" wrapText="1"/>
    </xf>
    <xf numFmtId="4" fontId="7" fillId="7" borderId="12" xfId="0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horizontal="center" vertical="center"/>
    </xf>
    <xf numFmtId="4" fontId="7" fillId="7" borderId="3" xfId="0" applyNumberFormat="1" applyFont="1" applyFill="1" applyBorder="1" applyAlignment="1">
      <alignment horizontal="center" vertical="center"/>
    </xf>
    <xf numFmtId="4" fontId="7" fillId="7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44" fontId="11" fillId="0" borderId="1" xfId="2" applyFont="1" applyFill="1" applyBorder="1" applyAlignment="1" applyProtection="1">
      <alignment vertical="center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4" fontId="11" fillId="0" borderId="1" xfId="2" applyFont="1" applyFill="1" applyBorder="1" applyAlignment="1" applyProtection="1">
      <alignment horizontal="center" vertical="center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164" fontId="0" fillId="16" borderId="7" xfId="0" applyNumberFormat="1" applyFill="1" applyBorder="1" applyAlignment="1" applyProtection="1">
      <alignment horizontal="center" vertical="center"/>
      <protection locked="0"/>
    </xf>
    <xf numFmtId="164" fontId="0" fillId="16" borderId="8" xfId="0" applyNumberFormat="1" applyFill="1" applyBorder="1" applyAlignment="1" applyProtection="1">
      <alignment horizontal="center" vertical="center"/>
      <protection locked="0"/>
    </xf>
    <xf numFmtId="164" fontId="0" fillId="16" borderId="6" xfId="0" applyNumberFormat="1" applyFill="1" applyBorder="1" applyAlignment="1" applyProtection="1">
      <alignment horizontal="center" vertical="center"/>
      <protection locked="0"/>
    </xf>
    <xf numFmtId="44" fontId="11" fillId="0" borderId="9" xfId="2" applyFont="1" applyFill="1" applyBorder="1" applyAlignment="1" applyProtection="1">
      <alignment horizontal="center" vertical="center"/>
    </xf>
    <xf numFmtId="44" fontId="11" fillId="0" borderId="11" xfId="2" applyFont="1" applyFill="1" applyBorder="1" applyAlignment="1" applyProtection="1">
      <alignment horizontal="center" vertical="center"/>
    </xf>
    <xf numFmtId="0" fontId="15" fillId="0" borderId="10" xfId="2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4">
    <cellStyle name="20% - Énfasis2" xfId="3" builtinId="34"/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38101</xdr:colOff>
      <xdr:row>0</xdr:row>
      <xdr:rowOff>60961</xdr:rowOff>
    </xdr:from>
    <xdr:to>
      <xdr:col>12</xdr:col>
      <xdr:colOff>703037</xdr:colOff>
      <xdr:row>1</xdr:row>
      <xdr:rowOff>111316</xdr:rowOff>
    </xdr:to>
    <xdr:pic>
      <xdr:nvPicPr>
        <xdr:cNvPr id="4" name="Imagen 3" descr="http://intranet.fremap.es/Imagenes/Logos/freroblan_v.jpg">
          <a:extLst>
            <a:ext uri="{FF2B5EF4-FFF2-40B4-BE49-F238E27FC236}">
              <a16:creationId xmlns:a16="http://schemas.microsoft.com/office/drawing/2014/main" id="{9A31B2C4-B253-4533-A928-244A8454FE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178541" y="6096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8DAB-6A05-4886-B9F0-2A4710FDAE9C}">
  <dimension ref="A1:M29"/>
  <sheetViews>
    <sheetView tabSelected="1" topLeftCell="A7" zoomScale="90" zoomScaleNormal="90" workbookViewId="0">
      <selection activeCell="H9" sqref="H9:M9"/>
    </sheetView>
  </sheetViews>
  <sheetFormatPr baseColWidth="10" defaultRowHeight="14.5" x14ac:dyDescent="0.35"/>
  <cols>
    <col min="3" max="3" width="14.6328125" customWidth="1"/>
    <col min="5" max="5" width="25.1796875" customWidth="1"/>
    <col min="6" max="6" width="17.1796875" customWidth="1"/>
    <col min="7" max="7" width="3.1796875" customWidth="1"/>
    <col min="8" max="8" width="13.26953125" customWidth="1"/>
    <col min="12" max="12" width="28.7265625" customWidth="1"/>
    <col min="13" max="13" width="11.7265625" style="2" customWidth="1"/>
  </cols>
  <sheetData>
    <row r="1" spans="1:13" ht="31.15" customHeight="1" x14ac:dyDescent="0.35">
      <c r="A1" s="65" t="s">
        <v>34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45.65" customHeight="1" x14ac:dyDescent="0.35">
      <c r="A2" s="64" t="s">
        <v>22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3" ht="28.15" customHeight="1" x14ac:dyDescent="0.35">
      <c r="A3" s="64" t="s">
        <v>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4.9000000000000004" customHeight="1" x14ac:dyDescent="0.35">
      <c r="A4" s="34"/>
      <c r="B4" s="34"/>
      <c r="C4" s="34"/>
      <c r="D4" s="34"/>
      <c r="E4" s="35"/>
      <c r="F4" s="35"/>
      <c r="G4" s="36"/>
      <c r="H4" s="36"/>
      <c r="I4" s="36"/>
      <c r="J4" s="37"/>
      <c r="K4" s="37"/>
      <c r="L4" s="37"/>
      <c r="M4" s="34"/>
    </row>
    <row r="5" spans="1:13" ht="86.5" customHeight="1" x14ac:dyDescent="0.35">
      <c r="A5" s="63" t="s">
        <v>0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11.5" customHeight="1" x14ac:dyDescent="0.35"/>
    <row r="7" spans="1:13" ht="49.9" customHeight="1" x14ac:dyDescent="0.35">
      <c r="A7" s="87" t="s">
        <v>38</v>
      </c>
      <c r="B7" s="87"/>
      <c r="C7" s="87"/>
      <c r="D7" s="87"/>
      <c r="E7" s="87"/>
      <c r="F7" s="87"/>
      <c r="G7" s="32"/>
      <c r="H7" s="87" t="s">
        <v>37</v>
      </c>
      <c r="I7" s="87"/>
      <c r="J7" s="87"/>
      <c r="K7" s="87"/>
      <c r="L7" s="87"/>
      <c r="M7" s="87"/>
    </row>
    <row r="8" spans="1:13" ht="14.5" customHeight="1" x14ac:dyDescent="0.35">
      <c r="A8" s="75"/>
      <c r="B8" s="75"/>
      <c r="C8" s="75"/>
      <c r="D8" s="75"/>
      <c r="E8" s="75"/>
      <c r="H8" s="75"/>
      <c r="I8" s="75"/>
      <c r="J8" s="75"/>
      <c r="K8" s="75"/>
      <c r="L8" s="75"/>
    </row>
    <row r="9" spans="1:13" ht="49.15" customHeight="1" x14ac:dyDescent="0.35">
      <c r="A9" s="76" t="s">
        <v>39</v>
      </c>
      <c r="B9" s="76"/>
      <c r="C9" s="76"/>
      <c r="D9" s="76"/>
      <c r="E9" s="76"/>
      <c r="F9" s="76"/>
      <c r="G9" s="25"/>
      <c r="H9" s="76" t="s">
        <v>39</v>
      </c>
      <c r="I9" s="76"/>
      <c r="J9" s="76"/>
      <c r="K9" s="76"/>
      <c r="L9" s="76"/>
      <c r="M9" s="76"/>
    </row>
    <row r="10" spans="1:13" ht="74.150000000000006" customHeight="1" x14ac:dyDescent="0.35">
      <c r="A10" s="43" t="s">
        <v>24</v>
      </c>
      <c r="B10" s="43" t="s">
        <v>25</v>
      </c>
      <c r="C10" s="81" t="s">
        <v>36</v>
      </c>
      <c r="D10" s="81"/>
      <c r="E10" s="46" t="s">
        <v>33</v>
      </c>
      <c r="F10" s="47" t="s">
        <v>26</v>
      </c>
      <c r="G10" s="25"/>
      <c r="H10" s="43" t="s">
        <v>24</v>
      </c>
      <c r="I10" s="43" t="s">
        <v>25</v>
      </c>
      <c r="J10" s="81" t="s">
        <v>36</v>
      </c>
      <c r="K10" s="81"/>
      <c r="L10" s="46" t="s">
        <v>33</v>
      </c>
      <c r="M10" s="47" t="s">
        <v>26</v>
      </c>
    </row>
    <row r="11" spans="1:13" x14ac:dyDescent="0.35">
      <c r="A11" s="44" t="s">
        <v>27</v>
      </c>
      <c r="B11" s="43">
        <v>90</v>
      </c>
      <c r="C11" s="82">
        <v>20</v>
      </c>
      <c r="D11" s="82"/>
      <c r="E11" s="88"/>
      <c r="F11" s="39" t="str">
        <f>+IF($E$11&lt;=0,"Precio no válido",IF($E$11&gt;$C$11,"Precio no válido",ROUND($E$11*B11,2)))</f>
        <v>Precio no válido</v>
      </c>
      <c r="G11" s="25"/>
      <c r="H11" s="44" t="s">
        <v>27</v>
      </c>
      <c r="I11" s="83">
        <v>50</v>
      </c>
      <c r="J11" s="86">
        <v>20</v>
      </c>
      <c r="K11" s="86"/>
      <c r="L11" s="88"/>
      <c r="M11" s="72" t="str">
        <f>+IF(L11&lt;=0,"Precio no válido",IF(L11&gt;J11,"Precio no válido",ROUND(L11*I11,2)))</f>
        <v>Precio no válido</v>
      </c>
    </row>
    <row r="12" spans="1:13" ht="29" x14ac:dyDescent="0.35">
      <c r="A12" s="44" t="s">
        <v>28</v>
      </c>
      <c r="B12" s="43">
        <v>40</v>
      </c>
      <c r="C12" s="82"/>
      <c r="D12" s="82"/>
      <c r="E12" s="89"/>
      <c r="F12" s="39" t="str">
        <f t="shared" ref="F12:F13" si="0">+IF($E$11&lt;=0,"Precio no válido",IF($E$11&gt;$C$11,"Precio no válido",ROUND($E$11*B12,2)))</f>
        <v>Precio no válido</v>
      </c>
      <c r="G12" s="25"/>
      <c r="H12" s="44" t="s">
        <v>28</v>
      </c>
      <c r="I12" s="84"/>
      <c r="J12" s="86"/>
      <c r="K12" s="86"/>
      <c r="L12" s="89"/>
      <c r="M12" s="73"/>
    </row>
    <row r="13" spans="1:13" x14ac:dyDescent="0.35">
      <c r="A13" s="45" t="s">
        <v>29</v>
      </c>
      <c r="B13" s="43">
        <v>86</v>
      </c>
      <c r="C13" s="82"/>
      <c r="D13" s="82"/>
      <c r="E13" s="90"/>
      <c r="F13" s="39" t="str">
        <f t="shared" si="0"/>
        <v>Precio no válido</v>
      </c>
      <c r="G13" s="25"/>
      <c r="H13" s="45" t="s">
        <v>29</v>
      </c>
      <c r="I13" s="85"/>
      <c r="J13" s="86"/>
      <c r="K13" s="86"/>
      <c r="L13" s="90"/>
      <c r="M13" s="74"/>
    </row>
    <row r="14" spans="1:13" ht="29" x14ac:dyDescent="0.35">
      <c r="A14" s="80" t="s">
        <v>30</v>
      </c>
      <c r="B14" s="80"/>
      <c r="C14" s="80"/>
      <c r="D14" s="80"/>
      <c r="E14" s="33"/>
      <c r="F14" s="40">
        <f>SUM(F11:F13)</f>
        <v>0</v>
      </c>
      <c r="G14" s="25"/>
      <c r="H14" s="80" t="s">
        <v>30</v>
      </c>
      <c r="I14" s="80"/>
      <c r="J14" s="80"/>
      <c r="K14" s="80"/>
      <c r="L14" s="33"/>
      <c r="M14" s="38" t="str">
        <f>M11</f>
        <v>Precio no válido</v>
      </c>
    </row>
    <row r="15" spans="1:13" x14ac:dyDescent="0.35">
      <c r="A15" s="25"/>
      <c r="B15" s="25"/>
      <c r="C15" s="25"/>
      <c r="D15" s="25"/>
      <c r="E15" s="25"/>
      <c r="F15" s="49"/>
      <c r="G15" s="25"/>
      <c r="H15" s="25"/>
      <c r="I15" s="25"/>
      <c r="J15" s="25"/>
      <c r="K15" s="25"/>
      <c r="L15" s="25"/>
    </row>
    <row r="16" spans="1:13" ht="68.5" customHeight="1" x14ac:dyDescent="0.35">
      <c r="A16" s="76" t="s">
        <v>40</v>
      </c>
      <c r="B16" s="76"/>
      <c r="C16" s="76"/>
      <c r="D16" s="76"/>
      <c r="E16" s="76"/>
      <c r="F16" s="76"/>
      <c r="G16" s="25"/>
      <c r="H16" s="76" t="s">
        <v>40</v>
      </c>
      <c r="I16" s="76"/>
      <c r="J16" s="76"/>
      <c r="K16" s="76"/>
      <c r="L16" s="76"/>
      <c r="M16" s="76"/>
    </row>
    <row r="17" spans="1:13" ht="72.5" x14ac:dyDescent="0.35">
      <c r="A17" s="50" t="s">
        <v>24</v>
      </c>
      <c r="B17" s="48" t="s">
        <v>25</v>
      </c>
      <c r="C17" s="48" t="s">
        <v>31</v>
      </c>
      <c r="D17" s="48" t="s">
        <v>32</v>
      </c>
      <c r="E17" s="46" t="s">
        <v>33</v>
      </c>
      <c r="F17" s="51" t="s">
        <v>26</v>
      </c>
      <c r="G17" s="52"/>
      <c r="H17" s="50" t="s">
        <v>24</v>
      </c>
      <c r="I17" s="48" t="s">
        <v>25</v>
      </c>
      <c r="J17" s="48" t="s">
        <v>31</v>
      </c>
      <c r="K17" s="48" t="s">
        <v>32</v>
      </c>
      <c r="L17" s="46" t="s">
        <v>33</v>
      </c>
      <c r="M17" s="51" t="s">
        <v>26</v>
      </c>
    </row>
    <row r="18" spans="1:13" x14ac:dyDescent="0.35">
      <c r="A18" s="44" t="s">
        <v>27</v>
      </c>
      <c r="B18" s="43">
        <v>2544</v>
      </c>
      <c r="C18" s="43">
        <v>270508</v>
      </c>
      <c r="D18" s="91">
        <v>0.85</v>
      </c>
      <c r="E18" s="88"/>
      <c r="F18" s="53" t="str">
        <f>+IF($E$18&lt;=0,"Precio no válido",IF($E$18&gt;$D$18,"Precio no válido",ROUND($E$18*C18,2)))</f>
        <v>Precio no válido</v>
      </c>
      <c r="G18" s="93"/>
      <c r="H18" s="44" t="s">
        <v>27</v>
      </c>
      <c r="I18" s="83">
        <v>51</v>
      </c>
      <c r="J18" s="83">
        <v>10250</v>
      </c>
      <c r="K18" s="91">
        <v>0.85</v>
      </c>
      <c r="L18" s="88"/>
      <c r="M18" s="69" t="str">
        <f>+IF($L$18&lt;=0,"Precio no válido",IF($L$18&gt;$K$18,"Precio no válido",ROUND($L$18*J18,2)))</f>
        <v>Precio no válido</v>
      </c>
    </row>
    <row r="19" spans="1:13" ht="29" x14ac:dyDescent="0.35">
      <c r="A19" s="44" t="s">
        <v>28</v>
      </c>
      <c r="B19" s="43">
        <v>860</v>
      </c>
      <c r="C19" s="43">
        <v>95591</v>
      </c>
      <c r="D19" s="92"/>
      <c r="E19" s="89"/>
      <c r="F19" s="53" t="str">
        <f t="shared" ref="F19:F20" si="1">+IF($E$18&lt;=0,"Precio no válido",IF($E$18&gt;$D$18,"Precio no válido",ROUND($E$18*C19,2)))</f>
        <v>Precio no válido</v>
      </c>
      <c r="G19" s="93"/>
      <c r="H19" s="44" t="s">
        <v>28</v>
      </c>
      <c r="I19" s="84"/>
      <c r="J19" s="84"/>
      <c r="K19" s="92"/>
      <c r="L19" s="89"/>
      <c r="M19" s="70"/>
    </row>
    <row r="20" spans="1:13" x14ac:dyDescent="0.35">
      <c r="A20" s="45" t="s">
        <v>29</v>
      </c>
      <c r="B20" s="43">
        <v>1656</v>
      </c>
      <c r="C20" s="43">
        <v>187969</v>
      </c>
      <c r="D20" s="92"/>
      <c r="E20" s="90"/>
      <c r="F20" s="53" t="str">
        <f t="shared" si="1"/>
        <v>Precio no válido</v>
      </c>
      <c r="G20" s="93"/>
      <c r="H20" s="45" t="s">
        <v>29</v>
      </c>
      <c r="I20" s="85"/>
      <c r="J20" s="85"/>
      <c r="K20" s="92"/>
      <c r="L20" s="90"/>
      <c r="M20" s="71"/>
    </row>
    <row r="21" spans="1:13" x14ac:dyDescent="0.35">
      <c r="A21" s="77" t="s">
        <v>30</v>
      </c>
      <c r="B21" s="78"/>
      <c r="C21" s="78"/>
      <c r="D21" s="79"/>
      <c r="E21" s="33"/>
      <c r="F21" s="41">
        <f>SUM(F18:F20)</f>
        <v>0</v>
      </c>
      <c r="G21" s="93"/>
      <c r="H21" s="77" t="s">
        <v>30</v>
      </c>
      <c r="I21" s="78"/>
      <c r="J21" s="78"/>
      <c r="K21" s="79"/>
      <c r="L21" s="33"/>
      <c r="M21" s="42">
        <f>SUM(M18:M20)</f>
        <v>0</v>
      </c>
    </row>
    <row r="22" spans="1:13" x14ac:dyDescent="0.35">
      <c r="A22" s="54"/>
      <c r="B22" s="54"/>
      <c r="C22" s="54"/>
      <c r="D22" s="54"/>
      <c r="E22" s="54"/>
      <c r="F22" s="54"/>
      <c r="G22" s="54"/>
    </row>
    <row r="23" spans="1:13" ht="78" customHeight="1" x14ac:dyDescent="0.35">
      <c r="A23" s="66" t="s">
        <v>6</v>
      </c>
      <c r="B23" s="67"/>
      <c r="C23" s="68" t="e">
        <f>(IF(COUNTIF(F11:F13,"Precio no válido"),"Precio no válido",IF(COUNTIF(M11,"Precio no válido"),"Precio no válido",IF(COUNTIF(F18:F20,"Precio no válido"),"Precio no válido",IF(COUNTIF(M18:M20,"Precio no válido"),"Precio no válido",SUM(F14+M14+F21+M21))))))*2</f>
        <v>#VALUE!</v>
      </c>
      <c r="D23" s="68"/>
      <c r="E23" s="55" t="s">
        <v>3</v>
      </c>
      <c r="F23" s="56"/>
      <c r="G23" s="57"/>
      <c r="M23"/>
    </row>
    <row r="24" spans="1:13" ht="28.9" customHeight="1" x14ac:dyDescent="0.35">
      <c r="C24" s="61" t="s">
        <v>35</v>
      </c>
      <c r="D24" s="61"/>
      <c r="E24" s="61"/>
      <c r="F24" s="58"/>
      <c r="M24"/>
    </row>
    <row r="25" spans="1:13" ht="16.149999999999999" customHeight="1" x14ac:dyDescent="0.35">
      <c r="A25" s="59"/>
      <c r="B25" s="60"/>
      <c r="C25" s="62"/>
      <c r="D25" s="62"/>
      <c r="E25" s="62"/>
      <c r="F25" s="58"/>
    </row>
    <row r="26" spans="1:13" ht="19.899999999999999" hidden="1" customHeight="1" x14ac:dyDescent="0.35">
      <c r="C26" s="62"/>
      <c r="D26" s="62"/>
      <c r="E26" s="62"/>
      <c r="F26" s="58"/>
    </row>
    <row r="27" spans="1:13" ht="18" customHeight="1" x14ac:dyDescent="0.35">
      <c r="C27" s="62"/>
      <c r="D27" s="62"/>
      <c r="E27" s="62"/>
      <c r="F27" s="58"/>
    </row>
    <row r="28" spans="1:13" x14ac:dyDescent="0.35">
      <c r="C28" s="62"/>
      <c r="D28" s="62"/>
      <c r="E28" s="62"/>
    </row>
    <row r="29" spans="1:13" x14ac:dyDescent="0.35">
      <c r="C29" s="62"/>
      <c r="D29" s="62"/>
      <c r="E29" s="62"/>
    </row>
  </sheetData>
  <sheetProtection algorithmName="SHA-512" hashValue="drUZVFgvSQTk38UwrfQOSmOYmmMFD+/2eKSOfQu5yqU89l+rLpnh19EkmI/aIT2ELJ6Iwi6Avuu8dRpVTT/zaw==" saltValue="kswkFe6Xa3bj70d5INvzWg==" spinCount="100000" sheet="1" objects="1" scenarios="1"/>
  <mergeCells count="35">
    <mergeCell ref="E18:E20"/>
    <mergeCell ref="L18:L20"/>
    <mergeCell ref="A16:F16"/>
    <mergeCell ref="H16:M16"/>
    <mergeCell ref="D18:D20"/>
    <mergeCell ref="G18:G21"/>
    <mergeCell ref="I18:I20"/>
    <mergeCell ref="J18:J20"/>
    <mergeCell ref="K18:K20"/>
    <mergeCell ref="A21:D21"/>
    <mergeCell ref="J10:K10"/>
    <mergeCell ref="C11:D13"/>
    <mergeCell ref="I11:I13"/>
    <mergeCell ref="J11:K13"/>
    <mergeCell ref="A7:F7"/>
    <mergeCell ref="H7:M7"/>
    <mergeCell ref="A9:F9"/>
    <mergeCell ref="E11:E13"/>
    <mergeCell ref="L11:L13"/>
    <mergeCell ref="C24:E29"/>
    <mergeCell ref="A5:M5"/>
    <mergeCell ref="A2:M2"/>
    <mergeCell ref="A3:M3"/>
    <mergeCell ref="A1:M1"/>
    <mergeCell ref="A23:B23"/>
    <mergeCell ref="C23:D23"/>
    <mergeCell ref="M18:M20"/>
    <mergeCell ref="M11:M13"/>
    <mergeCell ref="A8:E8"/>
    <mergeCell ref="H8:L8"/>
    <mergeCell ref="H9:M9"/>
    <mergeCell ref="H21:K21"/>
    <mergeCell ref="A14:D14"/>
    <mergeCell ref="H14:K14"/>
    <mergeCell ref="C10:D10"/>
  </mergeCells>
  <dataValidations count="2">
    <dataValidation type="custom" allowBlank="1" showInputMessage="1" showErrorMessage="1" errorTitle="PRECIO NO VÁLIDO" error="Se deben incluir como máximo dos decimalesy el precio ofertado no podrá ser inferior a 0,01." sqref="E11:E13 L11:L13" xr:uid="{6CF2DAE9-AD7D-449F-8001-2DAF6C45FB17}">
      <formula1>IF(E11&gt;0,E11*100=INT(E11*100),"ERROR")+IF(E11&lt;=C11,E11*100=INT(E11*100),"ERROR")</formula1>
    </dataValidation>
    <dataValidation type="custom" allowBlank="1" showInputMessage="1" showErrorMessage="1" errorTitle="PRECIO NO VÁLIDO" error="Se deben incluir como máximo dos decimalesy el precio ofertado no podrá ser inferior a 0,01." sqref="E18:E20 L18:L20" xr:uid="{7DE334C8-E44C-49C6-822A-08CC86875436}">
      <formula1>IF(E18&gt;0,E18*100=INT(E18*100),"ERROR")+IF(E18&lt;=D18,E18*100=INT(E18*100),"ERROR")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customWidth="1"/>
    <col min="2" max="2" width="22.26953125" style="2" customWidth="1"/>
    <col min="3" max="3" width="36.26953125" customWidth="1"/>
    <col min="4" max="4" width="25.26953125" customWidth="1"/>
    <col min="5" max="5" width="28.1796875" customWidth="1"/>
    <col min="6" max="6" width="26.81640625" customWidth="1"/>
    <col min="7" max="7" width="26.26953125" style="1" customWidth="1"/>
    <col min="8" max="8" width="22.26953125" customWidth="1"/>
    <col min="9" max="9" width="23.54296875" customWidth="1"/>
    <col min="10" max="10" width="24.1796875" customWidth="1"/>
  </cols>
  <sheetData>
    <row r="1" spans="1:12" ht="36" x14ac:dyDescent="0.35">
      <c r="A1" s="96" t="s">
        <v>8</v>
      </c>
      <c r="B1" s="96"/>
      <c r="C1" s="96"/>
      <c r="D1" s="96"/>
      <c r="E1" s="96"/>
      <c r="F1" s="96"/>
      <c r="G1" s="96"/>
    </row>
    <row r="2" spans="1:12" ht="36" customHeight="1" x14ac:dyDescent="0.35">
      <c r="A2" s="97" t="s">
        <v>13</v>
      </c>
      <c r="B2" s="97"/>
      <c r="C2" s="97"/>
      <c r="D2" s="97"/>
      <c r="E2" s="97"/>
      <c r="F2" s="97"/>
      <c r="G2" s="9"/>
    </row>
    <row r="3" spans="1:12" ht="33.5" x14ac:dyDescent="0.35">
      <c r="A3" s="98" t="s">
        <v>14</v>
      </c>
      <c r="B3" s="98"/>
      <c r="C3" s="98"/>
      <c r="D3" s="98"/>
      <c r="E3" s="98"/>
      <c r="F3" s="98"/>
      <c r="G3" s="9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99" t="s">
        <v>0</v>
      </c>
      <c r="B5" s="99"/>
      <c r="C5" s="99"/>
      <c r="D5" s="99"/>
      <c r="E5" s="99"/>
      <c r="F5" s="99"/>
      <c r="G5" s="99"/>
    </row>
    <row r="7" spans="1:12" ht="75" customHeight="1" x14ac:dyDescent="0.35">
      <c r="A7" s="100" t="s">
        <v>1</v>
      </c>
      <c r="B7" s="101"/>
      <c r="C7" s="102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94" t="s">
        <v>19</v>
      </c>
      <c r="B9" s="94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4"/>
      <c r="B10" s="94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4" t="s">
        <v>9</v>
      </c>
      <c r="B11" s="94"/>
      <c r="C11" s="94"/>
      <c r="D11" s="95">
        <v>10</v>
      </c>
      <c r="E11" s="9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customWidth="1"/>
    <col min="2" max="2" width="22.26953125" style="2" customWidth="1"/>
    <col min="3" max="3" width="36.26953125" customWidth="1"/>
    <col min="4" max="4" width="25.26953125" customWidth="1"/>
    <col min="5" max="5" width="28.1796875" customWidth="1"/>
    <col min="6" max="6" width="26.81640625" customWidth="1"/>
    <col min="7" max="7" width="26.26953125" style="1" customWidth="1"/>
    <col min="8" max="8" width="22.26953125" customWidth="1"/>
    <col min="9" max="9" width="23.54296875" customWidth="1"/>
    <col min="10" max="10" width="24.1796875" customWidth="1"/>
  </cols>
  <sheetData>
    <row r="1" spans="1:12" ht="36" x14ac:dyDescent="0.35">
      <c r="A1" s="96" t="s">
        <v>8</v>
      </c>
      <c r="B1" s="96"/>
      <c r="C1" s="96"/>
      <c r="D1" s="96"/>
      <c r="E1" s="96"/>
      <c r="F1" s="96"/>
      <c r="G1" s="96"/>
    </row>
    <row r="2" spans="1:12" ht="36" customHeight="1" x14ac:dyDescent="0.35">
      <c r="A2" s="97" t="s">
        <v>13</v>
      </c>
      <c r="B2" s="97"/>
      <c r="C2" s="97"/>
      <c r="D2" s="97"/>
      <c r="E2" s="97"/>
      <c r="F2" s="97"/>
      <c r="G2" s="9"/>
    </row>
    <row r="3" spans="1:12" ht="33.5" x14ac:dyDescent="0.35">
      <c r="A3" s="98" t="s">
        <v>14</v>
      </c>
      <c r="B3" s="98"/>
      <c r="C3" s="98"/>
      <c r="D3" s="98"/>
      <c r="E3" s="98"/>
      <c r="F3" s="98"/>
      <c r="G3" s="98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99" t="s">
        <v>0</v>
      </c>
      <c r="B5" s="99"/>
      <c r="C5" s="99"/>
      <c r="D5" s="99"/>
      <c r="E5" s="99"/>
      <c r="F5" s="99"/>
      <c r="G5" s="99"/>
    </row>
    <row r="7" spans="1:12" ht="75" customHeight="1" x14ac:dyDescent="0.35">
      <c r="A7" s="100" t="s">
        <v>1</v>
      </c>
      <c r="B7" s="101"/>
      <c r="C7" s="102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94" t="s">
        <v>19</v>
      </c>
      <c r="B9" s="94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4"/>
      <c r="B10" s="94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4" t="s">
        <v>9</v>
      </c>
      <c r="B11" s="94"/>
      <c r="C11" s="94"/>
      <c r="D11" s="95">
        <v>10</v>
      </c>
      <c r="E11" s="95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2023-09-29T10:52:31Z</dcterms:modified>
</cp:coreProperties>
</file>